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Zapytania ofertowe 2026\13. OZ.272.2.13.2026.DZ- Meble\Publikacja\"/>
    </mc:Choice>
  </mc:AlternateContent>
  <xr:revisionPtr revIDLastSave="0" documentId="13_ncr:1_{799719B0-FD92-452A-AFFE-D661E3C1FB7F}" xr6:coauthVersionLast="47" xr6:coauthVersionMax="47" xr10:uidLastSave="{00000000-0000-0000-0000-000000000000}"/>
  <bookViews>
    <workbookView xWindow="-120" yWindow="-120" windowWidth="29040" windowHeight="15720" xr2:uid="{08DF8CC4-63F2-4D77-889E-61AEDFCDFE62}"/>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8" i="1" l="1"/>
  <c r="G92" i="1"/>
  <c r="H92" i="1" s="1"/>
  <c r="G90" i="1"/>
  <c r="H90" i="1" s="1"/>
  <c r="G88" i="1"/>
  <c r="H88" i="1" s="1"/>
  <c r="G81" i="1"/>
  <c r="H81" i="1" s="1"/>
  <c r="G82" i="1"/>
  <c r="H82" i="1" s="1"/>
  <c r="G83" i="1"/>
  <c r="H83" i="1" s="1"/>
  <c r="G84" i="1"/>
  <c r="H84" i="1" s="1"/>
  <c r="G85" i="1"/>
  <c r="H85" i="1" s="1"/>
  <c r="G86" i="1"/>
  <c r="H86" i="1" s="1"/>
  <c r="G80" i="1"/>
  <c r="H80" i="1" s="1"/>
  <c r="G69" i="1"/>
  <c r="H69" i="1" s="1"/>
  <c r="G70" i="1"/>
  <c r="H70" i="1" s="1"/>
  <c r="G71" i="1"/>
  <c r="H71" i="1" s="1"/>
  <c r="G72" i="1"/>
  <c r="H72" i="1" s="1"/>
  <c r="G73" i="1"/>
  <c r="H73" i="1" s="1"/>
  <c r="G74" i="1"/>
  <c r="H74" i="1" s="1"/>
  <c r="G75" i="1"/>
  <c r="H75" i="1" s="1"/>
  <c r="G76" i="1"/>
  <c r="H76" i="1" s="1"/>
  <c r="G77" i="1"/>
  <c r="H77" i="1" s="1"/>
  <c r="G78" i="1"/>
  <c r="H78" i="1" s="1"/>
  <c r="G68" i="1"/>
  <c r="H68" i="1" s="1"/>
  <c r="H65" i="1"/>
  <c r="G62" i="1"/>
  <c r="H62" i="1" s="1"/>
  <c r="G63" i="1"/>
  <c r="H63" i="1" s="1"/>
  <c r="G64" i="1"/>
  <c r="H64" i="1" s="1"/>
  <c r="G65" i="1"/>
  <c r="G66" i="1"/>
  <c r="H66" i="1" s="1"/>
  <c r="G61" i="1"/>
  <c r="H61" i="1" s="1"/>
  <c r="H53" i="1"/>
  <c r="H55" i="1"/>
  <c r="G53" i="1"/>
  <c r="G54" i="1"/>
  <c r="H54" i="1" s="1"/>
  <c r="G55" i="1"/>
  <c r="G56" i="1"/>
  <c r="H56" i="1" s="1"/>
  <c r="G57" i="1"/>
  <c r="H57" i="1" s="1"/>
  <c r="G58" i="1"/>
  <c r="H58" i="1" s="1"/>
  <c r="G59" i="1"/>
  <c r="H59" i="1" s="1"/>
  <c r="G52" i="1"/>
  <c r="H52" i="1" s="1"/>
  <c r="G43" i="1"/>
  <c r="H43" i="1" s="1"/>
  <c r="G44" i="1"/>
  <c r="H44" i="1" s="1"/>
  <c r="G45" i="1"/>
  <c r="H45" i="1" s="1"/>
  <c r="G46" i="1"/>
  <c r="H46" i="1" s="1"/>
  <c r="G47" i="1"/>
  <c r="H47" i="1" s="1"/>
  <c r="G48" i="1"/>
  <c r="H48" i="1" s="1"/>
  <c r="G49" i="1"/>
  <c r="H49" i="1" s="1"/>
  <c r="G50" i="1"/>
  <c r="H50" i="1" s="1"/>
  <c r="G42" i="1"/>
  <c r="H42" i="1" s="1"/>
  <c r="G32" i="1"/>
  <c r="H32" i="1" s="1"/>
  <c r="G33" i="1"/>
  <c r="H33" i="1" s="1"/>
  <c r="G34" i="1"/>
  <c r="H34" i="1" s="1"/>
  <c r="G35" i="1"/>
  <c r="H35" i="1" s="1"/>
  <c r="G36" i="1"/>
  <c r="H36" i="1" s="1"/>
  <c r="G37" i="1"/>
  <c r="H37" i="1" s="1"/>
  <c r="G38" i="1"/>
  <c r="H38" i="1" s="1"/>
  <c r="G39" i="1"/>
  <c r="H39" i="1" s="1"/>
  <c r="G40" i="1"/>
  <c r="H40" i="1" s="1"/>
  <c r="G31" i="1"/>
  <c r="H31" i="1" s="1"/>
  <c r="G24" i="1"/>
  <c r="H24" i="1" s="1"/>
  <c r="G25" i="1"/>
  <c r="H25" i="1" s="1"/>
  <c r="G26" i="1"/>
  <c r="H26" i="1" s="1"/>
  <c r="G27" i="1"/>
  <c r="H27" i="1" s="1"/>
  <c r="G28" i="1"/>
  <c r="H28" i="1" s="1"/>
  <c r="G29" i="1"/>
  <c r="H29" i="1" s="1"/>
  <c r="G23" i="1"/>
  <c r="H23" i="1" s="1"/>
  <c r="G17" i="1"/>
  <c r="H17" i="1" s="1"/>
  <c r="G18" i="1"/>
  <c r="H18" i="1" s="1"/>
  <c r="G19" i="1"/>
  <c r="H19" i="1" s="1"/>
  <c r="G20" i="1"/>
  <c r="H20" i="1" s="1"/>
  <c r="G21" i="1"/>
  <c r="H21" i="1" s="1"/>
  <c r="G16" i="1"/>
  <c r="H16" i="1" s="1"/>
  <c r="G10" i="1"/>
  <c r="H10" i="1" s="1"/>
  <c r="G11" i="1"/>
  <c r="H11" i="1" s="1"/>
  <c r="G12" i="1"/>
  <c r="H12" i="1" s="1"/>
  <c r="G13" i="1"/>
  <c r="H13" i="1" s="1"/>
  <c r="G14" i="1"/>
  <c r="H14" i="1" s="1"/>
  <c r="G9" i="1"/>
  <c r="H9" i="1" s="1"/>
  <c r="H93" i="1" l="1"/>
  <c r="G93" i="1"/>
</calcChain>
</file>

<file path=xl/sharedStrings.xml><?xml version="1.0" encoding="utf-8"?>
<sst xmlns="http://schemas.openxmlformats.org/spreadsheetml/2006/main" count="115" uniqueCount="108">
  <si>
    <t>Wykonawca: 
(nazwa)
………………………………
………………………………</t>
  </si>
  <si>
    <t>Lp.</t>
  </si>
  <si>
    <t>Wykaz asortymentu/Opis przedmiotu zamówienia</t>
  </si>
  <si>
    <t>Termin wykonania/dostawy</t>
  </si>
  <si>
    <t>stawka podatku VAT</t>
  </si>
  <si>
    <t xml:space="preserve">Łączna wartość netto w zł </t>
  </si>
  <si>
    <t xml:space="preserve">Łączna wartość brutto w zł </t>
  </si>
  <si>
    <t>Pomieszczenie nr 1 Fronty i blat – SLAVENIA 5501 (wzornik: SWISS KRONO)
boki – Antracyt U 164 PE (wzornik: SWISS KRONO)</t>
  </si>
  <si>
    <t>Zabudowa lodówki – 1 szt.
Wysokość – 76 cm x szerokość - 50 cm x głębokość – 45 cm</t>
  </si>
  <si>
    <t>Biurko z szafką, z 1 półką, z zamkiem, z półką na klawiaturę, z 4 szufladami – 1 szt.
Wysokość - 76 cm x szerokość – 160 cm x głębokość – 68 cm</t>
  </si>
  <si>
    <t>Pomieszczenie nr 2
Fronty i blat – SLAVENIA 5501 (wzornik: SWISS KRONO)
boki – Antracyt U 164 PE (wzornik: SWISS KRONO)</t>
  </si>
  <si>
    <t>Pomieszczenie nr 3
Fronty i blat – SLAVENIA 5501 (wzornik: SWISS KRONO)
boki – Antracyt U 164 PE (wzornik: SWISS KRONO)</t>
  </si>
  <si>
    <t>Pomieszczenie nr 4
Fronty i blat – SLAVENIA 5501 (wzornik: SWISS KRONO)
boki – Antracyt U 164 PE (wzornik: SWISS KRONO)</t>
  </si>
  <si>
    <t>Pomieszczenie nr 5
Fronty, boki i blat – Drzewo lipowe D44120V (wzornik: SWISS KRONO)</t>
  </si>
  <si>
    <t>Regał z 5 półkami - 1 szt.
Wysokość – 80 cm x szerokość – 50 cm x głębokość - 32 cm</t>
  </si>
  <si>
    <t>Lada z 2 szafkami dwudrzwiowymi z półkami, z częścią regałową i z 2 wnękami - 1 szt.
Wysokość - 110 cm x szerokość - 190 cm x głębokość – 42 cm x szerokość blatu – 50 cm</t>
  </si>
  <si>
    <t>Szafa dwudrzwiowa, z 4 półkami, z zamkiem, z częścią ubraniową – 1 szt. 
Wysokość – 192 cm x szerokość - 80 cm x głębokość - 53 cm</t>
  </si>
  <si>
    <t>Pomieszczenie nr 6
Fronty, boki i blat – Drzewo lipowe D44120V (wzornik: SWISS KRONO)</t>
  </si>
  <si>
    <t>Zabudowa szafy dwudrzwiowa, z zamkiem – 1 szt.
Wysokość – 200 cm x szerokość - 100 cm x głębokość – 60 cm
Nadstawka dwudrzwiowa, z 1 półką, z zamkiem - 1 szt.
Wysokość – 66 cm x szerokość – 100 cm x głębokość – 60 cm</t>
  </si>
  <si>
    <t>Szafka czterodrzwiowa, z wnęką, z 3 półkami – 1 szt.
Wysokość - 192 cm x szerokość – 70 cm x głębokość – 42 cm</t>
  </si>
  <si>
    <t>Szafka jednodrzwiowa, z półką - 1 szt.
Wysokość – 76 cm x szerokość – 40 cm x głębokość – 51 cm</t>
  </si>
  <si>
    <t>Biurko z szafką, z 1 półką, z półką na klawiaturę, z 4 szufladami, z zamkiem centralnym – 
3 szt.</t>
  </si>
  <si>
    <t>Renowacja lady, z szafką z półką, z wnęką i częścią regałową - 1 szt.
Wysokość – 110 cm x szerokość 135 cm x głębokość – 42 cm x długość blatu x 140 cm 
x szerokość blatu – 50 cm</t>
  </si>
  <si>
    <t>Pomieszczenie nr 7 
Fronty i blat – SLAVENIA 5501 (wzornik: SWISS KRONO)
boki – Antracyt U 164 PE (wzornik: SWISS KRONO)</t>
  </si>
  <si>
    <t>Biurko z szafką, z półką, z zamkiem, szufladą, z półką na klawiaturę, z przelotką na kable 
- 1 szt.
Wysokość – 76 cm x szerokość – 120 cm x głębokość – 68 cm</t>
  </si>
  <si>
    <t>Biurko z szafką, z półką, z zamkiem, szufladą, z półką na klawiaturę, z przelotką na kable 
– 3 szt.
Wysokość – 76 cm x szerokość – 110 cm x głębokość – 68 cm</t>
  </si>
  <si>
    <t>Pomieszczenie nr 8
Blaty i boki – Szary Lawa U 3057 VL  (wzornik: SWISS KRONO)
Fronty – Antracyt U 164 VL (wzornik: SWISS KRONO)</t>
  </si>
  <si>
    <t>Szafka jednodrzwiowa, z 1 półką - 1 szt.
Wysokość – 90 cm x szerokość – 100 cm x głębokość – 60 cm x nóżki – 15 cm</t>
  </si>
  <si>
    <t>Szafka z 3 szufladami – 2 szt.
Wysokość – 90 cm x szerokość – 80 cm x głębokość – 60 cm x nóżki – 15 cm</t>
  </si>
  <si>
    <t>Szafka jednodrzwiowa, z półką - 1 szt.
Wysokość – 90 cm x szerokość - 50 cm x głębokość – 60 cm x nóżki – 15 cm</t>
  </si>
  <si>
    <t xml:space="preserve">Szafka z 3 szufladami – 1 szt.
Wysokość – 90 cm x szerokość – 90 cm x głębokość – 60  cm x nóżki – 15cm </t>
  </si>
  <si>
    <t xml:space="preserve">Szafka jednodrzwiowa, z półką - 1 szt.
Wysokość – 90 cm x szerokość – 90 cm x głębokość – 60 cm x nóżki – 15 cm
</t>
  </si>
  <si>
    <t xml:space="preserve">Szafka dwudrzwiowa, z półką – 1 szt.
Wysokość – 90 cm x szerokość – 60 cm x głębokość – 55 cm x nóżki – 15 cm
</t>
  </si>
  <si>
    <t>Szafka dwudrzwiowa z półką -1 szt.
Wysokość – 90 cm x szerokość – 55 cm x głębokość – 55 cm x nóżki – 15 cm</t>
  </si>
  <si>
    <t>Blat roboczy – 1 szt.
Długość – 410 cm x – 70 cm</t>
  </si>
  <si>
    <t>Blat roboczy – 1 szt.
Długość – 400 cm x 70 cm</t>
  </si>
  <si>
    <t>Blat roboczy – 1 szt.
Długość – 207 cm x szerokość – 60 cm</t>
  </si>
  <si>
    <t>Blat roboczy -1 szt.
Długość – 55 cm x szerokość – 60 cm</t>
  </si>
  <si>
    <t>Pomieszczenie nr 9 
Blaty i boki – Szary Lawa U 3057 VL  (wzornik: SWISS KRONO)
Fronty – Antracyt U 164 VL (wzornik: SWISS KRONO)</t>
  </si>
  <si>
    <t>Biurko z szafką, z 1 półką, z szufladą, z półką na klawiaturę – 1 szt.
Wysokość – 94 cm x szerokość – 110 cm x głębokość – 60 cm</t>
  </si>
  <si>
    <t>Biurko z 4 szufladami, z półką na klawiaturę – 1 szt.
Wysokość – 94 cm x szerokość – 130 cm x głębokość – 60 cm</t>
  </si>
  <si>
    <t>Szafka dwudrzwiowa pod zlew (zlew w posiadaniu Zamawiającego) – 1 szt.
Wysokość – 86 cm x szerokość – 60 cm x głębokość - 53 cm</t>
  </si>
  <si>
    <t>Szafka wisząca, trzydrzwiowa, z 2 półkami – 1 szt.
Wysokość – 72 cm x – szerokość – 110 cm x głębokość - 30 cm</t>
  </si>
  <si>
    <t xml:space="preserve">Szafka wisząca dwudrzwiowa, z 2 półkami – 1 szt.
Wysokość – 72 cm x szerokość – 60 cm x głębokość - 30 cm
</t>
  </si>
  <si>
    <t>Podest stołowy – 1 szt.
Wysokość - 63,8 cm x długość – 140 cm x szerokość – 65 cm</t>
  </si>
  <si>
    <t xml:space="preserve">Podest stołowy z półką 70 cm x 75 cm– 1 szt.
Wysokość – 118,8 cm x długość – 190 cm x szerokość – 75 cm </t>
  </si>
  <si>
    <t>Pomieszczenie nr 10
Fronty, boki, blat – BUK 381 (wzornik: KRONOSPAN)</t>
  </si>
  <si>
    <t>Szafka jednodrzwiowa, z półką, na kółkach, pod urządzenie wielofunkcyjne – 2 szt.
Wysokość – 40 cm x szerokość – 40 cm x głębokość – 60 cm</t>
  </si>
  <si>
    <t>Pomieszczenie nr 11
Fronty, boki, blat – D9300PE Grusza Polna (wzornik: SWISS KRONO)</t>
  </si>
  <si>
    <t>Biurko z szafką, z półką, z zamkiem, z półką na klawiaturę, z szufladą – 1 szt.
Wysokość – 76 cm x szerokość – 120 cm x głębokość – 68 cm</t>
  </si>
  <si>
    <t>Pomieszczenie nr 12
Fronty, boki, blat - DĄB SONOMA (wzornik: SWISS KRONO)</t>
  </si>
  <si>
    <t>Biurko z szafką, z półką, z zamkiem, z półką na klawiaturę, z 4 szufladami – 1 szt.
Wysokość – 76 cm x szerokość – 120 cm x głębokość - 68 cm</t>
  </si>
  <si>
    <t>RAZEM:</t>
  </si>
  <si>
    <t>UWAGA!!! Cena jednostkowa jednego zaoferowanego przedmiotu zamówienia musi być mniejsza od kwoty 10.000,00 zł. brutto/szt. (j.m.) - nie może być równa lub większa od kwoty 10.000,00 zł. Brutto</t>
  </si>
  <si>
    <t>(podpis osoby uprawnionej do reprezentowania  Wykonawcy)</t>
  </si>
  <si>
    <t>…..........................................................................</t>
  </si>
  <si>
    <t>14 dni od daty podpisania umowy</t>
  </si>
  <si>
    <t>Cena jedostkowa netto</t>
  </si>
  <si>
    <t>ilość (sztuk)</t>
  </si>
  <si>
    <t>Szafa:
Bok szafy
Wysokość – 315 cm x szerokość – 63,5 cm</t>
  </si>
  <si>
    <t xml:space="preserve">
Drzwi szafy dwudrzwiowej, z zamkiem
Wysokość – 188 cm x szerokość – 80 cm
</t>
  </si>
  <si>
    <t>Drzwi nadstawki dwudrzwiowej, z zamkiem 
Wysokość – 120 cm x szerokość - 80 cm</t>
  </si>
  <si>
    <t>Szafka dwudrzwiowa z półką 
Wysokość – 76 cm x szerokość – 90 cm x głębokość – 36,8 cm</t>
  </si>
  <si>
    <t>Szafa:
Bok szafy – 1 szt.
Wysokość – 310 cm x szerokość – 60 cm</t>
  </si>
  <si>
    <t xml:space="preserve">
Drzwi szafy dwudrzwiowej, z zamkiem 
Wysokość – 188 cm x szerokość – 80 cm</t>
  </si>
  <si>
    <t>Lada z częścią regałową oraz szafką dwudrzwiową, z 2 półkami 
Wysokość – 130 cm x szerokość – 150 cm x głębokość – 36 cm</t>
  </si>
  <si>
    <t>Szafka dwudrzwiowa z półką oraz wnęką 
Wysokość – 110 cm x wysokość wnęki – 36,8 cm x szerokość – 90 cm x głębokość – 51 cm</t>
  </si>
  <si>
    <t xml:space="preserve">Biurko z szafką z 1 półką, z zamkiem, z półką na klawiaturę, z 4 szufladami
Wysokość – 76 cm x szerokość – 138 cm x głębokość – 68 cm </t>
  </si>
  <si>
    <t>Szafa dwudrzwiowa, z 4 półkami, z zamkiem 
Wysokość – 192 cm x szerokość - 80 cm x głębokość – 62 cm</t>
  </si>
  <si>
    <t xml:space="preserve">
Nadstawka dwudrzwiowa, z 1 półką, z zamkiem 
Wysokość – 74 cm x szerokość – 80 cm x głębokość – 62 cm</t>
  </si>
  <si>
    <t xml:space="preserve">
Szafa ubraniowa jednodrzwiowa 
Wysokość – 192 cm x szerokość – 40 cm x głębokość – 62 cm
</t>
  </si>
  <si>
    <t>Nadstawka jednodrzwiowa, z 1 półką, z zamkiem 
Wysokość – 74 cm x szerokość – 40  cm x głębokość – 62 cm</t>
  </si>
  <si>
    <t>Szafka dwudrzwiowa, z 1 półką, z 4 szufladami 
Wysokość – 86 cm x szerokość – 110 cm x głębokość – 45 cm</t>
  </si>
  <si>
    <t>Stolik 
Wysokość – 76 cm x szerokość – 80 cm x głębokość - 68 cm</t>
  </si>
  <si>
    <t>Biurko z szafką, z 1 półką, z zamkiem, z wnęką, z półką na klawiaturę, z 4 szufladami 
Wysokość – 76 cm x szerokość – 160 cm x głębokość – 68 cm</t>
  </si>
  <si>
    <t>Szafka dwudrzwiowa, z półką, z 4 szufladami
Wysokość – 76 cm x szerokość – 120 cm x głębokość – 51 cm</t>
  </si>
  <si>
    <t>Szafka z 1 półką
Wysokość – 76 cm x szerokość – 148 cm x głębokość – 50 cm</t>
  </si>
  <si>
    <t>Biurko z półką na klawiaturę, z 4 szufladami 
Wysokość - 76 cm x szerokość - 120 cm x głębokość – 68 cm</t>
  </si>
  <si>
    <t>Szafka jednodrzwiowa, z 2 półkami, z miejscem na lodówkę 
Wysokość – 90 cm x szerokość – 120 cm x głębokość – 62 cm</t>
  </si>
  <si>
    <t>Nadstawka nad szafkę, dwudrzwiowa, z 2 półkami 
Wysokość – 126 cm x szerokość – 120 cm x głębokość - 40 cm</t>
  </si>
  <si>
    <t>Szafa dwudrzwiowa, z 4 półkami, z zamkiem, z częścią ubraniową 
Wysokość -192 cm x szerokość – 120 cm x głębokość – 62 cm</t>
  </si>
  <si>
    <t xml:space="preserve">
Nadstawka dwudrzwiowa, z półką – 1 szt.
Wysokość – 74 cm x szerokość – 120 cm x głębokość – 62 cm</t>
  </si>
  <si>
    <t>Listwa ścienna
Długość – 280 cm x szerokość – 25 cm</t>
  </si>
  <si>
    <t>Listwa ścienna
Długość – 130 cm x szerokość – 25 cm</t>
  </si>
  <si>
    <t>Listwa ścienna - 1 szt.
Długość – 140  cm x szerokość – 25 cm</t>
  </si>
  <si>
    <t>Biurko z szafką, z 1 półką, z półką na klawiaturę, z 4 szufladami, z zamkiem centralnym 
Wysokość - 76 cm x szerokość – 138 cm x głębokość – 53 cm x szerokość blatu – 68 cm</t>
  </si>
  <si>
    <t>Szafka dwudrzwiowa, z 1 półką 
Wysokość – 76 cm x szerokość – 70 cm x głębokość – 53 cm
Nadstawka dwudrzwiowa, z 1 półką – 1 szt.
Wysokość – 116 cm x szerokość - 70 cm x głębokość – 30 cm</t>
  </si>
  <si>
    <t>Nadstawka dwudrzwiowa, z 1 półką, z zamkiem – 1 szt.
Wysokość – 66 cm x szerokość - 100 cm x głębokość – 53 cm</t>
  </si>
  <si>
    <t>Zabudowa szafy, dwudrzwiowa, z zamkiem - 1 szt.
Wysokość – 200 cm x szerokość – 100 cm x głębokość – 53 cm</t>
  </si>
  <si>
    <t>Szafa dwudrzwiowa z 4 półkami, z zamkiem 
Wysokość – 200 cm x szerokość – 80 cm x głębokość - 53 cm</t>
  </si>
  <si>
    <t>Nadstawka dwudrzwiowa, z 1 półką, z zamkiem 
Wysokość – 66 cm x szerokość – 80 cm x głębokość – 53 cm</t>
  </si>
  <si>
    <t>Nadstawka jednodrzwiowa, z 1 półką – 1 szt.
Wysokość – 66 cm x szerokość – 40 cm x głębokość – 60 cm</t>
  </si>
  <si>
    <t>Szafa ubraniowa – 1 szt.
Wysokość – 200 cm x szerokość – 40 cm x głębokość – 60 cm</t>
  </si>
  <si>
    <t xml:space="preserve">Zabudowa szafy z drzwiami przesuwnymi, z półką – 1 szt.
Wysokość – 266 cm x szerokość – 190 cm x głębokość - 51 cm </t>
  </si>
  <si>
    <t xml:space="preserve">
Nadstawka dwudrzwiowa, z 1 półką, z zamkiem – 3 szt.
Wysokość – 74 cm x szerokość – 70 cm x głębokość – 36 cm</t>
  </si>
  <si>
    <t>Szafa dwudrzwiowa, z 4 półkami, z zamkiem – 3 szt.
Wysokość – 192 cm x szerokość – 70 cm x głębokość – 36 cm</t>
  </si>
  <si>
    <t>Szafka jednodrzwiowa, z 1 półką, z szufladą – 1 szt.
Wysokość – 76 cm x szerokość – 50 cm x głębokość – 68 cm</t>
  </si>
  <si>
    <t xml:space="preserve">Nadstawka jednodrzwiowa, z 2 półkami – 1 szt.
Wysokość – 124 cm x szerokość 50 cm x głębokość - 30 cm </t>
  </si>
  <si>
    <t>W przypadku terminu 3 miesięcy od podpisania umowy zamawiający zastrzega możliwość wydłużenia terminu montażu mebli do czasu ukończenia remontu w pomieszczeniach do których są one przeznaczone</t>
  </si>
  <si>
    <t>Wykonanie, montaż oraz dostawa mebli  PAKIET 1 – LOKALIZACJA RZESZÓW</t>
  </si>
  <si>
    <r>
      <t xml:space="preserve">W zakresie wszystkich mebli dotyczących loklazlizacji Rzeszów zamawiajacy wymaga następujących parametrów:
- meble wykonane z płyty min. 18 mm np. typu laminowanej
- oklejone obrzeżem PCV,
- zamki np. typu ZMB 1,
- klamki np. typu Gamet – </t>
    </r>
    <r>
      <rPr>
        <sz val="11"/>
        <rFont val="Aptos Narrow"/>
        <family val="2"/>
        <scheme val="minor"/>
      </rPr>
      <t>kolor satyna</t>
    </r>
    <r>
      <rPr>
        <sz val="11"/>
        <color theme="1"/>
        <rFont val="Aptos Narrow"/>
        <family val="2"/>
        <charset val="238"/>
        <scheme val="minor"/>
      </rPr>
      <t xml:space="preserve">
- stopki stalowe 15 cm , proszkowo malowane, z regulacją wysokości – obciążenie</t>
    </r>
    <r>
      <rPr>
        <sz val="11"/>
        <color rgb="FFFF0000"/>
        <rFont val="Aptos Narrow"/>
        <family val="2"/>
        <scheme val="minor"/>
      </rPr>
      <t xml:space="preserve"> </t>
    </r>
    <r>
      <rPr>
        <sz val="11"/>
        <color theme="1"/>
        <rFont val="Aptos Narrow"/>
        <family val="2"/>
        <charset val="238"/>
        <scheme val="minor"/>
      </rPr>
      <t>min. 250 kg,
- szuflady – np. typu Metabox GTV,
- zawiasy – np. typu GTV.</t>
    </r>
  </si>
  <si>
    <t>30 dni od daty podpisania umowy</t>
  </si>
  <si>
    <t xml:space="preserve"> 30 dni od daty podpisania umowy</t>
  </si>
  <si>
    <t>21 dni od daty podpisania umowy</t>
  </si>
  <si>
    <t>3 miesiące od daty podpisania umowy</t>
  </si>
  <si>
    <t>21dni od daty podpisania umowy</t>
  </si>
  <si>
    <t xml:space="preserve">Ponadto Zamawiajacy wymaga udzielenia gwarancji: minimum 24 miesiące.
Zamawiający wymaga przed przystąpieniem do realizacji przedmiotu zamówienia wykonania dokładnego obmiaru; 
Zamawiający wymaga przed przystąpieniem do realizacji przedmiotu zamówienia, aby Wykonawca przedstawi Zamawiającemu próbki płyt 
do akceptacji.
Integralną część Opisu Przedmiotu Zamówienia stanowią rysunki poglądowe.
Zamawiający zastrzega sobie prawo do zlecenia minimum 70 % procent realizacji przedmiotu zamówienia co należy rozumie jako nie zlecenie wszystkich wymienionych powyżej  pozycji do realizacji. 
* Wykonawca podaje cenę brutto, z dokładnością do dwóch miejsc po przecinku;
** Wykonawca zobowiązany jest do wypełnienia wszystkich pól Formularza Cenowego (obowiązek wycenienia każdej pozycji).
</t>
  </si>
  <si>
    <t>Załącznik nr 2.a – Opis przedmiotu zamówienia/Formularz cenowy Część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</si>
</sst>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4" x14ac:knownFonts="1">
    <font>
      <sz val="11"/>
      <color theme="1"/>
      <name val="Aptos Narrow"/>
      <family val="2"/>
      <charset val="238"/>
      <scheme val="minor"/>
    </font>
    <font>
      <b/>
      <sz val="11"/>
      <color theme="1"/>
      <name val="Aptos Narrow"/>
      <family val="2"/>
      <scheme val="minor"/>
    </font>
    <font>
      <sz val="11"/>
      <color rgb="FFFF0000"/>
      <name val="Aptos Narrow"/>
      <family val="2"/>
      <scheme val="minor"/>
    </font>
    <font>
      <sz val="11"/>
      <name val="Aptos Narrow"/>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xf numFmtId="0" fontId="0" fillId="0" borderId="11" xfId="0" applyBorder="1"/>
    <xf numFmtId="0" fontId="0" fillId="0" borderId="2"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lignment horizontal="center" wrapText="1"/>
    </xf>
    <xf numFmtId="0" fontId="3" fillId="0" borderId="11" xfId="0" applyFont="1" applyBorder="1" applyAlignment="1">
      <alignment horizontal="center" vertical="center"/>
    </xf>
    <xf numFmtId="164" fontId="3" fillId="0" borderId="11" xfId="0" applyNumberFormat="1" applyFont="1" applyBorder="1" applyAlignment="1">
      <alignment horizontal="center" vertical="center"/>
    </xf>
    <xf numFmtId="164" fontId="3" fillId="0" borderId="11" xfId="0" applyNumberFormat="1" applyFont="1" applyBorder="1" applyAlignment="1">
      <alignment horizontal="center"/>
    </xf>
    <xf numFmtId="10" fontId="3" fillId="0" borderId="1" xfId="0" applyNumberFormat="1" applyFont="1" applyBorder="1" applyAlignment="1">
      <alignment horizontal="center"/>
    </xf>
    <xf numFmtId="0" fontId="2" fillId="0" borderId="0" xfId="0" applyFont="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right" vertical="center"/>
    </xf>
    <xf numFmtId="164" fontId="1" fillId="0" borderId="1" xfId="0" applyNumberFormat="1" applyFont="1" applyBorder="1" applyAlignment="1">
      <alignment horizontal="center" vertical="center"/>
    </xf>
    <xf numFmtId="0" fontId="0" fillId="0" borderId="0" xfId="0"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1" fillId="0" borderId="1" xfId="0" applyFont="1"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A2193-3562-4D28-878C-348A6CA83096}">
  <dimension ref="A1:BB115"/>
  <sheetViews>
    <sheetView tabSelected="1" workbookViewId="0">
      <selection activeCell="G6" sqref="G6"/>
    </sheetView>
  </sheetViews>
  <sheetFormatPr defaultRowHeight="15" x14ac:dyDescent="0.25"/>
  <cols>
    <col min="1" max="1" width="10.140625" customWidth="1"/>
    <col min="2" max="2" width="59" customWidth="1"/>
    <col min="3" max="3" width="23.28515625" customWidth="1"/>
    <col min="4" max="4" width="21.7109375" customWidth="1"/>
    <col min="5" max="5" width="25.7109375" customWidth="1"/>
    <col min="6" max="6" width="27" customWidth="1"/>
    <col min="7" max="7" width="31.42578125" customWidth="1"/>
    <col min="8" max="8" width="28.5703125" customWidth="1"/>
  </cols>
  <sheetData>
    <row r="1" spans="1:8" x14ac:dyDescent="0.25">
      <c r="F1" s="28" t="s">
        <v>107</v>
      </c>
      <c r="G1" s="28"/>
      <c r="H1" s="28"/>
    </row>
    <row r="2" spans="1:8" x14ac:dyDescent="0.25">
      <c r="A2" s="37" t="s">
        <v>99</v>
      </c>
      <c r="B2" s="37"/>
      <c r="C2" s="37"/>
      <c r="D2" s="37"/>
      <c r="E2" s="37"/>
      <c r="F2" s="37"/>
      <c r="G2" s="37"/>
      <c r="H2" s="37"/>
    </row>
    <row r="3" spans="1:8" x14ac:dyDescent="0.25">
      <c r="A3" s="37"/>
      <c r="B3" s="37"/>
      <c r="C3" s="37"/>
      <c r="D3" s="37"/>
      <c r="E3" s="37"/>
      <c r="F3" s="37"/>
      <c r="G3" s="37"/>
      <c r="H3" s="37"/>
    </row>
    <row r="4" spans="1:8" x14ac:dyDescent="0.25">
      <c r="A4" s="37"/>
      <c r="B4" s="37"/>
      <c r="C4" s="37"/>
      <c r="D4" s="37"/>
      <c r="E4" s="37"/>
      <c r="F4" s="37"/>
      <c r="G4" s="37"/>
      <c r="H4" s="37"/>
    </row>
    <row r="5" spans="1:8" ht="15" customHeight="1" x14ac:dyDescent="0.25">
      <c r="A5" s="44" t="s">
        <v>0</v>
      </c>
      <c r="B5" s="45"/>
      <c r="C5" s="45"/>
      <c r="D5" s="45"/>
      <c r="E5" s="45"/>
      <c r="F5" s="45"/>
      <c r="G5" s="45"/>
      <c r="H5" s="46"/>
    </row>
    <row r="6" spans="1:8" ht="30" x14ac:dyDescent="0.25">
      <c r="A6" s="1" t="s">
        <v>1</v>
      </c>
      <c r="B6" s="2" t="s">
        <v>2</v>
      </c>
      <c r="C6" s="2" t="s">
        <v>3</v>
      </c>
      <c r="D6" s="2" t="s">
        <v>58</v>
      </c>
      <c r="E6" s="2" t="s">
        <v>57</v>
      </c>
      <c r="F6" s="2" t="s">
        <v>4</v>
      </c>
      <c r="G6" s="2" t="s">
        <v>5</v>
      </c>
      <c r="H6" s="5" t="s">
        <v>6</v>
      </c>
    </row>
    <row r="7" spans="1:8" ht="126.75" customHeight="1" thickBot="1" x14ac:dyDescent="0.3">
      <c r="A7" s="38" t="s">
        <v>100</v>
      </c>
      <c r="B7" s="39"/>
      <c r="C7" s="39"/>
      <c r="D7" s="39"/>
      <c r="E7" s="39"/>
      <c r="F7" s="39"/>
      <c r="G7" s="39"/>
      <c r="H7" s="40"/>
    </row>
    <row r="8" spans="1:8" ht="39.75" customHeight="1" x14ac:dyDescent="0.25">
      <c r="A8" s="41" t="s">
        <v>7</v>
      </c>
      <c r="B8" s="42"/>
      <c r="C8" s="42"/>
      <c r="D8" s="42"/>
      <c r="E8" s="42"/>
      <c r="F8" s="42"/>
      <c r="G8" s="42"/>
      <c r="H8" s="43"/>
    </row>
    <row r="9" spans="1:8" ht="69" customHeight="1" x14ac:dyDescent="0.25">
      <c r="A9" s="6"/>
      <c r="B9" s="7" t="s">
        <v>59</v>
      </c>
      <c r="C9" s="29" t="s">
        <v>101</v>
      </c>
      <c r="D9" s="8">
        <v>1</v>
      </c>
      <c r="E9" s="9"/>
      <c r="F9" s="10"/>
      <c r="G9" s="9">
        <f>E9*D9</f>
        <v>0</v>
      </c>
      <c r="H9" s="9">
        <f>G9+(G9*F9)</f>
        <v>0</v>
      </c>
    </row>
    <row r="10" spans="1:8" ht="42.75" customHeight="1" x14ac:dyDescent="0.25">
      <c r="A10" s="23">
        <v>1</v>
      </c>
      <c r="B10" s="11" t="s">
        <v>60</v>
      </c>
      <c r="C10" s="30"/>
      <c r="D10" s="8">
        <v>3</v>
      </c>
      <c r="E10" s="9"/>
      <c r="F10" s="10"/>
      <c r="G10" s="9">
        <f t="shared" ref="G10:G14" si="0">E10*D10</f>
        <v>0</v>
      </c>
      <c r="H10" s="9">
        <f t="shared" ref="H10:H14" si="1">G10+(G10*F10)</f>
        <v>0</v>
      </c>
    </row>
    <row r="11" spans="1:8" ht="30" x14ac:dyDescent="0.25">
      <c r="A11" s="23"/>
      <c r="B11" s="12" t="s">
        <v>61</v>
      </c>
      <c r="C11" s="30"/>
      <c r="D11" s="8">
        <v>3</v>
      </c>
      <c r="E11" s="9"/>
      <c r="F11" s="10"/>
      <c r="G11" s="9">
        <f t="shared" si="0"/>
        <v>0</v>
      </c>
      <c r="H11" s="9">
        <f t="shared" si="1"/>
        <v>0</v>
      </c>
    </row>
    <row r="12" spans="1:8" ht="30" x14ac:dyDescent="0.25">
      <c r="A12" s="23"/>
      <c r="B12" s="11" t="s">
        <v>8</v>
      </c>
      <c r="C12" s="30"/>
      <c r="D12" s="8">
        <v>1</v>
      </c>
      <c r="E12" s="9"/>
      <c r="F12" s="10"/>
      <c r="G12" s="9">
        <f t="shared" si="0"/>
        <v>0</v>
      </c>
      <c r="H12" s="9">
        <f t="shared" si="1"/>
        <v>0</v>
      </c>
    </row>
    <row r="13" spans="1:8" ht="52.5" customHeight="1" x14ac:dyDescent="0.25">
      <c r="A13" s="23"/>
      <c r="B13" s="13" t="s">
        <v>9</v>
      </c>
      <c r="C13" s="30"/>
      <c r="D13" s="8">
        <v>1</v>
      </c>
      <c r="E13" s="9"/>
      <c r="F13" s="10"/>
      <c r="G13" s="9">
        <f t="shared" si="0"/>
        <v>0</v>
      </c>
      <c r="H13" s="9">
        <f t="shared" si="1"/>
        <v>0</v>
      </c>
    </row>
    <row r="14" spans="1:8" ht="30" x14ac:dyDescent="0.25">
      <c r="A14" s="23"/>
      <c r="B14" s="11" t="s">
        <v>62</v>
      </c>
      <c r="C14" s="31"/>
      <c r="D14" s="8">
        <v>1</v>
      </c>
      <c r="E14" s="9"/>
      <c r="F14" s="10"/>
      <c r="G14" s="9">
        <f t="shared" si="0"/>
        <v>0</v>
      </c>
      <c r="H14" s="9">
        <f t="shared" si="1"/>
        <v>0</v>
      </c>
    </row>
    <row r="15" spans="1:8" ht="45.75" customHeight="1" x14ac:dyDescent="0.25">
      <c r="A15" s="32" t="s">
        <v>10</v>
      </c>
      <c r="B15" s="33"/>
      <c r="C15" s="33"/>
      <c r="D15" s="33"/>
      <c r="E15" s="33"/>
      <c r="F15" s="33"/>
      <c r="G15" s="33"/>
      <c r="H15" s="33"/>
    </row>
    <row r="16" spans="1:8" ht="45.75" customHeight="1" x14ac:dyDescent="0.25">
      <c r="A16" s="14"/>
      <c r="B16" s="14" t="s">
        <v>63</v>
      </c>
      <c r="C16" s="29" t="s">
        <v>102</v>
      </c>
      <c r="D16" s="15">
        <v>1</v>
      </c>
      <c r="E16" s="16"/>
      <c r="F16" s="10"/>
      <c r="G16" s="9">
        <f>D16*E16</f>
        <v>0</v>
      </c>
      <c r="H16" s="9">
        <f>G16+(G16*F16)</f>
        <v>0</v>
      </c>
    </row>
    <row r="17" spans="1:8" ht="45.75" customHeight="1" x14ac:dyDescent="0.25">
      <c r="A17" s="14"/>
      <c r="B17" s="14" t="s">
        <v>64</v>
      </c>
      <c r="C17" s="30"/>
      <c r="D17" s="15">
        <v>3</v>
      </c>
      <c r="E17" s="16"/>
      <c r="F17" s="10"/>
      <c r="G17" s="9">
        <f t="shared" ref="G17:G21" si="2">D17*E17</f>
        <v>0</v>
      </c>
      <c r="H17" s="9">
        <f t="shared" ref="H17:H21" si="3">G17+(G17*F17)</f>
        <v>0</v>
      </c>
    </row>
    <row r="18" spans="1:8" ht="46.5" customHeight="1" x14ac:dyDescent="0.25">
      <c r="A18" s="23">
        <v>2</v>
      </c>
      <c r="B18" s="6" t="s">
        <v>61</v>
      </c>
      <c r="C18" s="30"/>
      <c r="D18" s="8">
        <v>3</v>
      </c>
      <c r="E18" s="16"/>
      <c r="F18" s="10"/>
      <c r="G18" s="9">
        <f t="shared" si="2"/>
        <v>0</v>
      </c>
      <c r="H18" s="9">
        <f t="shared" si="3"/>
        <v>0</v>
      </c>
    </row>
    <row r="19" spans="1:8" ht="30" x14ac:dyDescent="0.25">
      <c r="A19" s="23"/>
      <c r="B19" s="11" t="s">
        <v>65</v>
      </c>
      <c r="C19" s="30"/>
      <c r="D19" s="8">
        <v>1</v>
      </c>
      <c r="E19" s="16"/>
      <c r="F19" s="10"/>
      <c r="G19" s="9">
        <f t="shared" si="2"/>
        <v>0</v>
      </c>
      <c r="H19" s="9">
        <f t="shared" si="3"/>
        <v>0</v>
      </c>
    </row>
    <row r="20" spans="1:8" ht="45" x14ac:dyDescent="0.25">
      <c r="A20" s="23"/>
      <c r="B20" s="11" t="s">
        <v>66</v>
      </c>
      <c r="C20" s="30"/>
      <c r="D20" s="8">
        <v>1</v>
      </c>
      <c r="E20" s="16"/>
      <c r="F20" s="10"/>
      <c r="G20" s="9">
        <f t="shared" si="2"/>
        <v>0</v>
      </c>
      <c r="H20" s="9">
        <f t="shared" si="3"/>
        <v>0</v>
      </c>
    </row>
    <row r="21" spans="1:8" ht="45" x14ac:dyDescent="0.25">
      <c r="A21" s="23"/>
      <c r="B21" s="11" t="s">
        <v>67</v>
      </c>
      <c r="C21" s="31"/>
      <c r="D21" s="8">
        <v>3</v>
      </c>
      <c r="E21" s="16"/>
      <c r="F21" s="10"/>
      <c r="G21" s="9">
        <f t="shared" si="2"/>
        <v>0</v>
      </c>
      <c r="H21" s="9">
        <f t="shared" si="3"/>
        <v>0</v>
      </c>
    </row>
    <row r="22" spans="1:8" ht="60" customHeight="1" x14ac:dyDescent="0.25">
      <c r="A22" s="22" t="s">
        <v>11</v>
      </c>
      <c r="B22" s="23"/>
      <c r="C22" s="23"/>
      <c r="D22" s="23"/>
      <c r="E22" s="23"/>
      <c r="F22" s="23"/>
      <c r="G22" s="23"/>
      <c r="H22" s="23"/>
    </row>
    <row r="23" spans="1:8" ht="60" customHeight="1" x14ac:dyDescent="0.25">
      <c r="A23" s="6"/>
      <c r="B23" s="6" t="s">
        <v>68</v>
      </c>
      <c r="C23" s="29" t="s">
        <v>56</v>
      </c>
      <c r="D23" s="15">
        <v>3</v>
      </c>
      <c r="E23" s="16"/>
      <c r="F23" s="10"/>
      <c r="G23" s="9">
        <f>D23*E23</f>
        <v>0</v>
      </c>
      <c r="H23" s="9">
        <f>G23+(G23*F23)</f>
        <v>0</v>
      </c>
    </row>
    <row r="24" spans="1:8" ht="60" customHeight="1" x14ac:dyDescent="0.25">
      <c r="A24" s="6"/>
      <c r="B24" s="6" t="s">
        <v>69</v>
      </c>
      <c r="C24" s="30"/>
      <c r="D24" s="15">
        <v>3</v>
      </c>
      <c r="E24" s="16"/>
      <c r="F24" s="10"/>
      <c r="G24" s="9">
        <f t="shared" ref="G24:G29" si="4">D24*E24</f>
        <v>0</v>
      </c>
      <c r="H24" s="9">
        <f t="shared" ref="H24:H29" si="5">G24+(G24*F24)</f>
        <v>0</v>
      </c>
    </row>
    <row r="25" spans="1:8" ht="34.5" customHeight="1" x14ac:dyDescent="0.25">
      <c r="A25" s="23">
        <v>3</v>
      </c>
      <c r="B25" s="11" t="s">
        <v>70</v>
      </c>
      <c r="C25" s="30"/>
      <c r="D25" s="8">
        <v>1</v>
      </c>
      <c r="E25" s="16"/>
      <c r="F25" s="10"/>
      <c r="G25" s="9">
        <f t="shared" si="4"/>
        <v>0</v>
      </c>
      <c r="H25" s="9">
        <f t="shared" si="5"/>
        <v>0</v>
      </c>
    </row>
    <row r="26" spans="1:8" ht="37.5" customHeight="1" x14ac:dyDescent="0.25">
      <c r="A26" s="23"/>
      <c r="B26" s="11" t="s">
        <v>71</v>
      </c>
      <c r="C26" s="30"/>
      <c r="D26" s="8">
        <v>1</v>
      </c>
      <c r="E26" s="16"/>
      <c r="F26" s="10"/>
      <c r="G26" s="9">
        <f t="shared" si="4"/>
        <v>0</v>
      </c>
      <c r="H26" s="9">
        <f t="shared" si="5"/>
        <v>0</v>
      </c>
    </row>
    <row r="27" spans="1:8" ht="30" x14ac:dyDescent="0.25">
      <c r="A27" s="23"/>
      <c r="B27" s="11" t="s">
        <v>72</v>
      </c>
      <c r="C27" s="30"/>
      <c r="D27" s="8">
        <v>1</v>
      </c>
      <c r="E27" s="16"/>
      <c r="F27" s="10"/>
      <c r="G27" s="9">
        <f t="shared" si="4"/>
        <v>0</v>
      </c>
      <c r="H27" s="9">
        <f t="shared" si="5"/>
        <v>0</v>
      </c>
    </row>
    <row r="28" spans="1:8" ht="45" x14ac:dyDescent="0.25">
      <c r="A28" s="23"/>
      <c r="B28" s="12" t="s">
        <v>74</v>
      </c>
      <c r="C28" s="30"/>
      <c r="D28" s="8">
        <v>1</v>
      </c>
      <c r="E28" s="16"/>
      <c r="F28" s="10"/>
      <c r="G28" s="9">
        <f t="shared" si="4"/>
        <v>0</v>
      </c>
      <c r="H28" s="9">
        <f t="shared" si="5"/>
        <v>0</v>
      </c>
    </row>
    <row r="29" spans="1:8" ht="30" x14ac:dyDescent="0.25">
      <c r="A29" s="23"/>
      <c r="B29" s="11" t="s">
        <v>73</v>
      </c>
      <c r="C29" s="31"/>
      <c r="D29" s="8">
        <v>1</v>
      </c>
      <c r="E29" s="16"/>
      <c r="F29" s="10"/>
      <c r="G29" s="9">
        <f t="shared" si="4"/>
        <v>0</v>
      </c>
      <c r="H29" s="9">
        <f t="shared" si="5"/>
        <v>0</v>
      </c>
    </row>
    <row r="30" spans="1:8" ht="46.5" customHeight="1" x14ac:dyDescent="0.25">
      <c r="A30" s="32" t="s">
        <v>12</v>
      </c>
      <c r="B30" s="33"/>
      <c r="C30" s="33"/>
      <c r="D30" s="33"/>
      <c r="E30" s="33"/>
      <c r="F30" s="33"/>
      <c r="G30" s="33"/>
      <c r="H30" s="33"/>
    </row>
    <row r="31" spans="1:8" ht="45.75" customHeight="1" x14ac:dyDescent="0.25">
      <c r="A31" s="14"/>
      <c r="B31" s="14" t="s">
        <v>78</v>
      </c>
      <c r="C31" s="29" t="s">
        <v>56</v>
      </c>
      <c r="D31" s="15">
        <v>1</v>
      </c>
      <c r="E31" s="17"/>
      <c r="F31" s="18"/>
      <c r="G31" s="9">
        <f>D31*E31</f>
        <v>0</v>
      </c>
      <c r="H31" s="9">
        <f>G31+(G31*F31)</f>
        <v>0</v>
      </c>
    </row>
    <row r="32" spans="1:8" ht="45.75" customHeight="1" x14ac:dyDescent="0.25">
      <c r="A32" s="14"/>
      <c r="B32" s="14" t="s">
        <v>79</v>
      </c>
      <c r="C32" s="30"/>
      <c r="D32" s="15">
        <v>1</v>
      </c>
      <c r="E32" s="17"/>
      <c r="F32" s="18"/>
      <c r="G32" s="9">
        <f t="shared" ref="G32:G40" si="6">D32*E32</f>
        <v>0</v>
      </c>
      <c r="H32" s="9">
        <f t="shared" ref="H32:H40" si="7">G32+(G32*F32)</f>
        <v>0</v>
      </c>
    </row>
    <row r="33" spans="1:8" ht="45.75" customHeight="1" x14ac:dyDescent="0.25">
      <c r="A33" s="14"/>
      <c r="B33" s="14" t="s">
        <v>80</v>
      </c>
      <c r="C33" s="30"/>
      <c r="D33" s="15">
        <v>1</v>
      </c>
      <c r="E33" s="17"/>
      <c r="F33" s="18"/>
      <c r="G33" s="9">
        <f t="shared" si="6"/>
        <v>0</v>
      </c>
      <c r="H33" s="9">
        <f t="shared" si="7"/>
        <v>0</v>
      </c>
    </row>
    <row r="34" spans="1:8" ht="45.75" customHeight="1" x14ac:dyDescent="0.25">
      <c r="A34" s="14"/>
      <c r="B34" s="14" t="s">
        <v>81</v>
      </c>
      <c r="C34" s="30"/>
      <c r="D34" s="15">
        <v>1</v>
      </c>
      <c r="E34" s="17"/>
      <c r="F34" s="18"/>
      <c r="G34" s="9">
        <f t="shared" si="6"/>
        <v>0</v>
      </c>
      <c r="H34" s="9">
        <f t="shared" si="7"/>
        <v>0</v>
      </c>
    </row>
    <row r="35" spans="1:8" ht="45.75" customHeight="1" x14ac:dyDescent="0.25">
      <c r="A35" s="14"/>
      <c r="B35" s="14" t="s">
        <v>82</v>
      </c>
      <c r="C35" s="30"/>
      <c r="D35" s="15">
        <v>1</v>
      </c>
      <c r="E35" s="17"/>
      <c r="F35" s="18"/>
      <c r="G35" s="9">
        <f t="shared" si="6"/>
        <v>0</v>
      </c>
      <c r="H35" s="9">
        <f t="shared" si="7"/>
        <v>0</v>
      </c>
    </row>
    <row r="36" spans="1:8" ht="45.75" customHeight="1" x14ac:dyDescent="0.25">
      <c r="A36" s="14"/>
      <c r="B36" s="14" t="s">
        <v>83</v>
      </c>
      <c r="C36" s="30"/>
      <c r="D36" s="15">
        <v>1</v>
      </c>
      <c r="E36" s="17"/>
      <c r="F36" s="18"/>
      <c r="G36" s="9">
        <f t="shared" si="6"/>
        <v>0</v>
      </c>
      <c r="H36" s="9">
        <f t="shared" si="7"/>
        <v>0</v>
      </c>
    </row>
    <row r="37" spans="1:8" ht="40.5" customHeight="1" x14ac:dyDescent="0.25">
      <c r="A37" s="23">
        <v>4</v>
      </c>
      <c r="B37" s="6" t="s">
        <v>84</v>
      </c>
      <c r="C37" s="30"/>
      <c r="D37" s="8">
        <v>1</v>
      </c>
      <c r="E37" s="17"/>
      <c r="F37" s="18"/>
      <c r="G37" s="9">
        <f t="shared" si="6"/>
        <v>0</v>
      </c>
      <c r="H37" s="9">
        <f t="shared" si="7"/>
        <v>0</v>
      </c>
    </row>
    <row r="38" spans="1:8" ht="30" x14ac:dyDescent="0.25">
      <c r="A38" s="23"/>
      <c r="B38" s="6" t="s">
        <v>77</v>
      </c>
      <c r="C38" s="30"/>
      <c r="D38" s="8">
        <v>5</v>
      </c>
      <c r="E38" s="17"/>
      <c r="F38" s="18"/>
      <c r="G38" s="9">
        <f t="shared" si="6"/>
        <v>0</v>
      </c>
      <c r="H38" s="9">
        <f t="shared" si="7"/>
        <v>0</v>
      </c>
    </row>
    <row r="39" spans="1:8" ht="30" x14ac:dyDescent="0.25">
      <c r="A39" s="23"/>
      <c r="B39" s="6" t="s">
        <v>76</v>
      </c>
      <c r="C39" s="30"/>
      <c r="D39" s="8">
        <v>1</v>
      </c>
      <c r="E39" s="17"/>
      <c r="F39" s="18"/>
      <c r="G39" s="9">
        <f t="shared" si="6"/>
        <v>0</v>
      </c>
      <c r="H39" s="9">
        <f t="shared" si="7"/>
        <v>0</v>
      </c>
    </row>
    <row r="40" spans="1:8" ht="30" x14ac:dyDescent="0.25">
      <c r="A40" s="23"/>
      <c r="B40" s="6" t="s">
        <v>75</v>
      </c>
      <c r="C40" s="31"/>
      <c r="D40" s="8">
        <v>1</v>
      </c>
      <c r="E40" s="17"/>
      <c r="F40" s="18"/>
      <c r="G40" s="9">
        <f t="shared" si="6"/>
        <v>0</v>
      </c>
      <c r="H40" s="9">
        <f t="shared" si="7"/>
        <v>0</v>
      </c>
    </row>
    <row r="41" spans="1:8" ht="46.5" customHeight="1" x14ac:dyDescent="0.25">
      <c r="A41" s="22" t="s">
        <v>13</v>
      </c>
      <c r="B41" s="23"/>
      <c r="C41" s="23"/>
      <c r="D41" s="23"/>
      <c r="E41" s="23"/>
      <c r="F41" s="23"/>
      <c r="G41" s="23"/>
      <c r="H41" s="23"/>
    </row>
    <row r="42" spans="1:8" ht="52.5" customHeight="1" x14ac:dyDescent="0.25">
      <c r="A42" s="23">
        <v>5</v>
      </c>
      <c r="B42" s="11" t="s">
        <v>89</v>
      </c>
      <c r="C42" s="29" t="s">
        <v>103</v>
      </c>
      <c r="D42" s="8">
        <v>1</v>
      </c>
      <c r="E42" s="16"/>
      <c r="F42" s="10"/>
      <c r="G42" s="9">
        <f>D42*E42</f>
        <v>0</v>
      </c>
      <c r="H42" s="9">
        <f>G42+(G42*F42)</f>
        <v>0</v>
      </c>
    </row>
    <row r="43" spans="1:8" ht="30" x14ac:dyDescent="0.25">
      <c r="A43" s="23"/>
      <c r="B43" s="11" t="s">
        <v>90</v>
      </c>
      <c r="C43" s="30"/>
      <c r="D43" s="8">
        <v>1</v>
      </c>
      <c r="E43" s="16"/>
      <c r="F43" s="10"/>
      <c r="G43" s="9">
        <f t="shared" ref="G43:G50" si="8">D43*E43</f>
        <v>0</v>
      </c>
      <c r="H43" s="9">
        <f t="shared" ref="H43:H50" si="9">G43+(G43*F43)</f>
        <v>0</v>
      </c>
    </row>
    <row r="44" spans="1:8" ht="30" x14ac:dyDescent="0.25">
      <c r="A44" s="23"/>
      <c r="B44" s="11" t="s">
        <v>88</v>
      </c>
      <c r="C44" s="30"/>
      <c r="D44" s="8">
        <v>1</v>
      </c>
      <c r="E44" s="16"/>
      <c r="F44" s="10"/>
      <c r="G44" s="9">
        <f t="shared" si="8"/>
        <v>0</v>
      </c>
      <c r="H44" s="9">
        <f t="shared" si="9"/>
        <v>0</v>
      </c>
    </row>
    <row r="45" spans="1:8" ht="30" x14ac:dyDescent="0.25">
      <c r="A45" s="23"/>
      <c r="B45" s="11" t="s">
        <v>87</v>
      </c>
      <c r="C45" s="30"/>
      <c r="D45" s="8">
        <v>1</v>
      </c>
      <c r="E45" s="16"/>
      <c r="F45" s="10"/>
      <c r="G45" s="9">
        <f t="shared" si="8"/>
        <v>0</v>
      </c>
      <c r="H45" s="9">
        <f t="shared" si="9"/>
        <v>0</v>
      </c>
    </row>
    <row r="46" spans="1:8" ht="45" x14ac:dyDescent="0.25">
      <c r="A46" s="23"/>
      <c r="B46" s="11" t="s">
        <v>16</v>
      </c>
      <c r="C46" s="30"/>
      <c r="D46" s="8">
        <v>1</v>
      </c>
      <c r="E46" s="16"/>
      <c r="F46" s="10"/>
      <c r="G46" s="9">
        <f t="shared" si="8"/>
        <v>0</v>
      </c>
      <c r="H46" s="9">
        <f t="shared" si="9"/>
        <v>0</v>
      </c>
    </row>
    <row r="47" spans="1:8" ht="75" x14ac:dyDescent="0.25">
      <c r="A47" s="23"/>
      <c r="B47" s="11" t="s">
        <v>86</v>
      </c>
      <c r="C47" s="30"/>
      <c r="D47" s="8">
        <v>1</v>
      </c>
      <c r="E47" s="16"/>
      <c r="F47" s="10"/>
      <c r="G47" s="9">
        <f t="shared" si="8"/>
        <v>0</v>
      </c>
      <c r="H47" s="9">
        <f t="shared" si="9"/>
        <v>0</v>
      </c>
    </row>
    <row r="48" spans="1:8" ht="75" x14ac:dyDescent="0.25">
      <c r="A48" s="23"/>
      <c r="B48" s="11" t="s">
        <v>85</v>
      </c>
      <c r="C48" s="30"/>
      <c r="D48" s="8">
        <v>2</v>
      </c>
      <c r="E48" s="16"/>
      <c r="F48" s="10"/>
      <c r="G48" s="9">
        <f t="shared" si="8"/>
        <v>0</v>
      </c>
      <c r="H48" s="9">
        <f t="shared" si="9"/>
        <v>0</v>
      </c>
    </row>
    <row r="49" spans="1:8" ht="60" x14ac:dyDescent="0.25">
      <c r="A49" s="23"/>
      <c r="B49" s="11" t="s">
        <v>15</v>
      </c>
      <c r="C49" s="30"/>
      <c r="D49" s="8">
        <v>1</v>
      </c>
      <c r="E49" s="16"/>
      <c r="F49" s="10"/>
      <c r="G49" s="9">
        <f t="shared" si="8"/>
        <v>0</v>
      </c>
      <c r="H49" s="9">
        <f t="shared" si="9"/>
        <v>0</v>
      </c>
    </row>
    <row r="50" spans="1:8" ht="30" x14ac:dyDescent="0.25">
      <c r="A50" s="23"/>
      <c r="B50" s="11" t="s">
        <v>14</v>
      </c>
      <c r="C50" s="31"/>
      <c r="D50" s="8">
        <v>1</v>
      </c>
      <c r="E50" s="16"/>
      <c r="F50" s="10"/>
      <c r="G50" s="9">
        <f t="shared" si="8"/>
        <v>0</v>
      </c>
      <c r="H50" s="9">
        <f t="shared" si="9"/>
        <v>0</v>
      </c>
    </row>
    <row r="51" spans="1:8" ht="31.5" customHeight="1" x14ac:dyDescent="0.25">
      <c r="A51" s="22" t="s">
        <v>17</v>
      </c>
      <c r="B51" s="23"/>
      <c r="C51" s="23"/>
      <c r="D51" s="23"/>
      <c r="E51" s="23"/>
      <c r="F51" s="23"/>
      <c r="G51" s="23"/>
      <c r="H51" s="23"/>
    </row>
    <row r="52" spans="1:8" ht="73.5" customHeight="1" x14ac:dyDescent="0.25">
      <c r="A52" s="23">
        <v>6</v>
      </c>
      <c r="B52" s="11" t="s">
        <v>93</v>
      </c>
      <c r="C52" s="29" t="s">
        <v>103</v>
      </c>
      <c r="D52" s="8">
        <v>1</v>
      </c>
      <c r="E52" s="9"/>
      <c r="F52" s="10"/>
      <c r="G52" s="9">
        <f>E52*D52</f>
        <v>0</v>
      </c>
      <c r="H52" s="9">
        <f>G52+(G52*F52)</f>
        <v>0</v>
      </c>
    </row>
    <row r="53" spans="1:8" ht="39" customHeight="1" x14ac:dyDescent="0.25">
      <c r="A53" s="23"/>
      <c r="B53" s="11" t="s">
        <v>92</v>
      </c>
      <c r="C53" s="30"/>
      <c r="D53" s="8">
        <v>1</v>
      </c>
      <c r="E53" s="9"/>
      <c r="F53" s="10"/>
      <c r="G53" s="9">
        <f t="shared" ref="G53:G59" si="10">E53*D53</f>
        <v>0</v>
      </c>
      <c r="H53" s="9">
        <f t="shared" ref="H53:H59" si="11">G53+(G53*F53)</f>
        <v>0</v>
      </c>
    </row>
    <row r="54" spans="1:8" ht="38.25" customHeight="1" x14ac:dyDescent="0.25">
      <c r="A54" s="23"/>
      <c r="B54" s="11" t="s">
        <v>91</v>
      </c>
      <c r="C54" s="30"/>
      <c r="D54" s="8">
        <v>1</v>
      </c>
      <c r="E54" s="9"/>
      <c r="F54" s="10"/>
      <c r="G54" s="9">
        <f t="shared" si="10"/>
        <v>0</v>
      </c>
      <c r="H54" s="9">
        <f t="shared" si="11"/>
        <v>0</v>
      </c>
    </row>
    <row r="55" spans="1:8" ht="87" customHeight="1" x14ac:dyDescent="0.25">
      <c r="A55" s="23"/>
      <c r="B55" s="11" t="s">
        <v>18</v>
      </c>
      <c r="C55" s="30"/>
      <c r="D55" s="8">
        <v>1</v>
      </c>
      <c r="E55" s="9"/>
      <c r="F55" s="10"/>
      <c r="G55" s="9">
        <f t="shared" si="10"/>
        <v>0</v>
      </c>
      <c r="H55" s="9">
        <f t="shared" si="11"/>
        <v>0</v>
      </c>
    </row>
    <row r="56" spans="1:8" ht="36.75" customHeight="1" x14ac:dyDescent="0.25">
      <c r="A56" s="23"/>
      <c r="B56" s="11" t="s">
        <v>19</v>
      </c>
      <c r="C56" s="30"/>
      <c r="D56" s="8">
        <v>1</v>
      </c>
      <c r="E56" s="9"/>
      <c r="F56" s="10"/>
      <c r="G56" s="9">
        <f t="shared" si="10"/>
        <v>0</v>
      </c>
      <c r="H56" s="9">
        <f t="shared" si="11"/>
        <v>0</v>
      </c>
    </row>
    <row r="57" spans="1:8" ht="30" x14ac:dyDescent="0.25">
      <c r="A57" s="23"/>
      <c r="B57" s="11" t="s">
        <v>20</v>
      </c>
      <c r="C57" s="30"/>
      <c r="D57" s="8">
        <v>1</v>
      </c>
      <c r="E57" s="9"/>
      <c r="F57" s="10"/>
      <c r="G57" s="9">
        <f t="shared" si="10"/>
        <v>0</v>
      </c>
      <c r="H57" s="9">
        <f t="shared" si="11"/>
        <v>0</v>
      </c>
    </row>
    <row r="58" spans="1:8" ht="45" x14ac:dyDescent="0.25">
      <c r="A58" s="23"/>
      <c r="B58" s="11" t="s">
        <v>21</v>
      </c>
      <c r="C58" s="30"/>
      <c r="D58" s="8">
        <v>3</v>
      </c>
      <c r="E58" s="9"/>
      <c r="F58" s="10"/>
      <c r="G58" s="9">
        <f t="shared" si="10"/>
        <v>0</v>
      </c>
      <c r="H58" s="9">
        <f t="shared" si="11"/>
        <v>0</v>
      </c>
    </row>
    <row r="59" spans="1:8" ht="75" x14ac:dyDescent="0.25">
      <c r="A59" s="23"/>
      <c r="B59" s="11" t="s">
        <v>22</v>
      </c>
      <c r="C59" s="31"/>
      <c r="D59" s="8">
        <v>1</v>
      </c>
      <c r="E59" s="9"/>
      <c r="F59" s="10"/>
      <c r="G59" s="9">
        <f t="shared" si="10"/>
        <v>0</v>
      </c>
      <c r="H59" s="9">
        <f t="shared" si="11"/>
        <v>0</v>
      </c>
    </row>
    <row r="60" spans="1:8" ht="54" customHeight="1" x14ac:dyDescent="0.25">
      <c r="A60" s="22" t="s">
        <v>23</v>
      </c>
      <c r="B60" s="23"/>
      <c r="C60" s="23"/>
      <c r="D60" s="23"/>
      <c r="E60" s="23"/>
      <c r="F60" s="23"/>
      <c r="G60" s="23"/>
      <c r="H60" s="23"/>
    </row>
    <row r="61" spans="1:8" ht="54" customHeight="1" x14ac:dyDescent="0.25">
      <c r="A61" s="34">
        <v>7</v>
      </c>
      <c r="B61" s="6" t="s">
        <v>95</v>
      </c>
      <c r="C61" s="29" t="s">
        <v>56</v>
      </c>
      <c r="D61" s="8">
        <v>3</v>
      </c>
      <c r="E61" s="9"/>
      <c r="F61" s="10"/>
      <c r="G61" s="9">
        <f>D61*E61</f>
        <v>0</v>
      </c>
      <c r="H61" s="9">
        <f>G61+(G61*F61)</f>
        <v>0</v>
      </c>
    </row>
    <row r="62" spans="1:8" ht="45" x14ac:dyDescent="0.25">
      <c r="A62" s="35"/>
      <c r="B62" s="11" t="s">
        <v>94</v>
      </c>
      <c r="C62" s="30"/>
      <c r="D62" s="8">
        <v>3</v>
      </c>
      <c r="E62" s="9"/>
      <c r="F62" s="10"/>
      <c r="G62" s="9">
        <f t="shared" ref="G62:G66" si="12">D62*E62</f>
        <v>0</v>
      </c>
      <c r="H62" s="9">
        <f t="shared" ref="H62:H66" si="13">G62+(G62*F62)</f>
        <v>0</v>
      </c>
    </row>
    <row r="63" spans="1:8" ht="30" x14ac:dyDescent="0.25">
      <c r="A63" s="35"/>
      <c r="B63" s="11" t="s">
        <v>96</v>
      </c>
      <c r="C63" s="30"/>
      <c r="D63" s="8">
        <v>1</v>
      </c>
      <c r="E63" s="9"/>
      <c r="F63" s="10"/>
      <c r="G63" s="9">
        <f t="shared" si="12"/>
        <v>0</v>
      </c>
      <c r="H63" s="9">
        <f t="shared" si="13"/>
        <v>0</v>
      </c>
    </row>
    <row r="64" spans="1:8" ht="39" customHeight="1" x14ac:dyDescent="0.25">
      <c r="A64" s="35"/>
      <c r="B64" s="11" t="s">
        <v>97</v>
      </c>
      <c r="C64" s="30"/>
      <c r="D64" s="8">
        <v>1</v>
      </c>
      <c r="E64" s="9"/>
      <c r="F64" s="10"/>
      <c r="G64" s="9">
        <f t="shared" si="12"/>
        <v>0</v>
      </c>
      <c r="H64" s="9">
        <f t="shared" si="13"/>
        <v>0</v>
      </c>
    </row>
    <row r="65" spans="1:8" ht="60" x14ac:dyDescent="0.25">
      <c r="A65" s="35"/>
      <c r="B65" s="11" t="s">
        <v>24</v>
      </c>
      <c r="C65" s="30"/>
      <c r="D65" s="8">
        <v>1</v>
      </c>
      <c r="E65" s="9"/>
      <c r="F65" s="10"/>
      <c r="G65" s="9">
        <f t="shared" si="12"/>
        <v>0</v>
      </c>
      <c r="H65" s="9">
        <f t="shared" si="13"/>
        <v>0</v>
      </c>
    </row>
    <row r="66" spans="1:8" ht="60" x14ac:dyDescent="0.25">
      <c r="A66" s="36"/>
      <c r="B66" s="11" t="s">
        <v>25</v>
      </c>
      <c r="C66" s="31"/>
      <c r="D66" s="8">
        <v>3</v>
      </c>
      <c r="E66" s="9"/>
      <c r="F66" s="10"/>
      <c r="G66" s="9">
        <f t="shared" si="12"/>
        <v>0</v>
      </c>
      <c r="H66" s="9">
        <f t="shared" si="13"/>
        <v>0</v>
      </c>
    </row>
    <row r="67" spans="1:8" ht="46.5" customHeight="1" x14ac:dyDescent="0.25">
      <c r="A67" s="32" t="s">
        <v>26</v>
      </c>
      <c r="B67" s="33"/>
      <c r="C67" s="33"/>
      <c r="D67" s="33"/>
      <c r="E67" s="33"/>
      <c r="F67" s="33"/>
      <c r="G67" s="33"/>
      <c r="H67" s="33"/>
    </row>
    <row r="68" spans="1:8" ht="45" x14ac:dyDescent="0.25">
      <c r="A68" s="23">
        <v>8</v>
      </c>
      <c r="B68" s="11" t="s">
        <v>27</v>
      </c>
      <c r="C68" s="29" t="s">
        <v>104</v>
      </c>
      <c r="D68" s="8">
        <v>1</v>
      </c>
      <c r="E68" s="9"/>
      <c r="F68" s="10"/>
      <c r="G68" s="9">
        <f>D68*E68</f>
        <v>0</v>
      </c>
      <c r="H68" s="9">
        <f>G68+(G68*F68)</f>
        <v>0</v>
      </c>
    </row>
    <row r="69" spans="1:8" ht="45" x14ac:dyDescent="0.25">
      <c r="A69" s="23"/>
      <c r="B69" s="11" t="s">
        <v>28</v>
      </c>
      <c r="C69" s="30"/>
      <c r="D69" s="8">
        <v>2</v>
      </c>
      <c r="E69" s="9"/>
      <c r="F69" s="10"/>
      <c r="G69" s="9">
        <f t="shared" ref="G69:G78" si="14">D69*E69</f>
        <v>0</v>
      </c>
      <c r="H69" s="9">
        <f t="shared" ref="H69:H78" si="15">G69+(G69*F69)</f>
        <v>0</v>
      </c>
    </row>
    <row r="70" spans="1:8" ht="45" x14ac:dyDescent="0.25">
      <c r="A70" s="23"/>
      <c r="B70" s="11" t="s">
        <v>29</v>
      </c>
      <c r="C70" s="30"/>
      <c r="D70" s="8">
        <v>1</v>
      </c>
      <c r="E70" s="9"/>
      <c r="F70" s="10"/>
      <c r="G70" s="9">
        <f t="shared" si="14"/>
        <v>0</v>
      </c>
      <c r="H70" s="9">
        <f t="shared" si="15"/>
        <v>0</v>
      </c>
    </row>
    <row r="71" spans="1:8" ht="45" x14ac:dyDescent="0.25">
      <c r="A71" s="23"/>
      <c r="B71" s="11" t="s">
        <v>30</v>
      </c>
      <c r="C71" s="30"/>
      <c r="D71" s="8">
        <v>1</v>
      </c>
      <c r="E71" s="9"/>
      <c r="F71" s="10"/>
      <c r="G71" s="9">
        <f t="shared" si="14"/>
        <v>0</v>
      </c>
      <c r="H71" s="9">
        <f t="shared" si="15"/>
        <v>0</v>
      </c>
    </row>
    <row r="72" spans="1:8" ht="60" x14ac:dyDescent="0.25">
      <c r="A72" s="23"/>
      <c r="B72" s="11" t="s">
        <v>31</v>
      </c>
      <c r="C72" s="30"/>
      <c r="D72" s="8">
        <v>1</v>
      </c>
      <c r="E72" s="9"/>
      <c r="F72" s="10"/>
      <c r="G72" s="9">
        <f t="shared" si="14"/>
        <v>0</v>
      </c>
      <c r="H72" s="9">
        <f t="shared" si="15"/>
        <v>0</v>
      </c>
    </row>
    <row r="73" spans="1:8" ht="60" x14ac:dyDescent="0.25">
      <c r="A73" s="23"/>
      <c r="B73" s="11" t="s">
        <v>32</v>
      </c>
      <c r="C73" s="30"/>
      <c r="D73" s="8">
        <v>1</v>
      </c>
      <c r="E73" s="9"/>
      <c r="F73" s="10"/>
      <c r="G73" s="9">
        <f t="shared" si="14"/>
        <v>0</v>
      </c>
      <c r="H73" s="9">
        <f t="shared" si="15"/>
        <v>0</v>
      </c>
    </row>
    <row r="74" spans="1:8" ht="45" x14ac:dyDescent="0.25">
      <c r="A74" s="23"/>
      <c r="B74" s="11" t="s">
        <v>33</v>
      </c>
      <c r="C74" s="30"/>
      <c r="D74" s="8">
        <v>1</v>
      </c>
      <c r="E74" s="9"/>
      <c r="F74" s="10"/>
      <c r="G74" s="9">
        <f t="shared" si="14"/>
        <v>0</v>
      </c>
      <c r="H74" s="9">
        <f t="shared" si="15"/>
        <v>0</v>
      </c>
    </row>
    <row r="75" spans="1:8" ht="30" x14ac:dyDescent="0.25">
      <c r="A75" s="23"/>
      <c r="B75" s="11" t="s">
        <v>34</v>
      </c>
      <c r="C75" s="30"/>
      <c r="D75" s="8">
        <v>1</v>
      </c>
      <c r="E75" s="9"/>
      <c r="F75" s="10"/>
      <c r="G75" s="9">
        <f t="shared" si="14"/>
        <v>0</v>
      </c>
      <c r="H75" s="9">
        <f t="shared" si="15"/>
        <v>0</v>
      </c>
    </row>
    <row r="76" spans="1:8" ht="30" x14ac:dyDescent="0.25">
      <c r="A76" s="23"/>
      <c r="B76" s="11" t="s">
        <v>35</v>
      </c>
      <c r="C76" s="30"/>
      <c r="D76" s="8">
        <v>1</v>
      </c>
      <c r="E76" s="9"/>
      <c r="F76" s="10"/>
      <c r="G76" s="9">
        <f t="shared" si="14"/>
        <v>0</v>
      </c>
      <c r="H76" s="9">
        <f t="shared" si="15"/>
        <v>0</v>
      </c>
    </row>
    <row r="77" spans="1:8" ht="30" x14ac:dyDescent="0.25">
      <c r="A77" s="23"/>
      <c r="B77" s="11" t="s">
        <v>36</v>
      </c>
      <c r="C77" s="30"/>
      <c r="D77" s="8">
        <v>1</v>
      </c>
      <c r="E77" s="9"/>
      <c r="F77" s="10"/>
      <c r="G77" s="9">
        <f t="shared" si="14"/>
        <v>0</v>
      </c>
      <c r="H77" s="9">
        <f t="shared" si="15"/>
        <v>0</v>
      </c>
    </row>
    <row r="78" spans="1:8" ht="30" x14ac:dyDescent="0.25">
      <c r="A78" s="23"/>
      <c r="B78" s="11" t="s">
        <v>37</v>
      </c>
      <c r="C78" s="31"/>
      <c r="D78" s="8">
        <v>1</v>
      </c>
      <c r="E78" s="9"/>
      <c r="F78" s="10"/>
      <c r="G78" s="9">
        <f t="shared" si="14"/>
        <v>0</v>
      </c>
      <c r="H78" s="9">
        <f t="shared" si="15"/>
        <v>0</v>
      </c>
    </row>
    <row r="79" spans="1:8" ht="50.25" customHeight="1" x14ac:dyDescent="0.25">
      <c r="A79" s="22" t="s">
        <v>38</v>
      </c>
      <c r="B79" s="23"/>
      <c r="C79" s="23"/>
      <c r="D79" s="23"/>
      <c r="E79" s="23"/>
      <c r="F79" s="23"/>
      <c r="G79" s="23"/>
      <c r="H79" s="23"/>
    </row>
    <row r="80" spans="1:8" ht="45" x14ac:dyDescent="0.25">
      <c r="A80" s="22">
        <v>9</v>
      </c>
      <c r="B80" s="11" t="s">
        <v>39</v>
      </c>
      <c r="C80" s="29" t="s">
        <v>104</v>
      </c>
      <c r="D80" s="8">
        <v>1</v>
      </c>
      <c r="E80" s="9"/>
      <c r="F80" s="10"/>
      <c r="G80" s="9">
        <f>D80*E80</f>
        <v>0</v>
      </c>
      <c r="H80" s="9">
        <f>G80+(G80*F80)</f>
        <v>0</v>
      </c>
    </row>
    <row r="81" spans="1:54" ht="30" x14ac:dyDescent="0.25">
      <c r="A81" s="22"/>
      <c r="B81" s="11" t="s">
        <v>40</v>
      </c>
      <c r="C81" s="30"/>
      <c r="D81" s="8">
        <v>1</v>
      </c>
      <c r="E81" s="9"/>
      <c r="F81" s="10"/>
      <c r="G81" s="9">
        <f t="shared" ref="G81:G86" si="16">D81*E81</f>
        <v>0</v>
      </c>
      <c r="H81" s="9">
        <f t="shared" ref="H81:H86" si="17">G81+(G81*F81)</f>
        <v>0</v>
      </c>
    </row>
    <row r="82" spans="1:54" ht="45" x14ac:dyDescent="0.25">
      <c r="A82" s="22"/>
      <c r="B82" s="11" t="s">
        <v>41</v>
      </c>
      <c r="C82" s="30"/>
      <c r="D82" s="8">
        <v>1</v>
      </c>
      <c r="E82" s="9"/>
      <c r="F82" s="10"/>
      <c r="G82" s="9">
        <f t="shared" si="16"/>
        <v>0</v>
      </c>
      <c r="H82" s="9">
        <f t="shared" si="17"/>
        <v>0</v>
      </c>
    </row>
    <row r="83" spans="1:54" ht="30" x14ac:dyDescent="0.25">
      <c r="A83" s="22"/>
      <c r="B83" s="11" t="s">
        <v>42</v>
      </c>
      <c r="C83" s="30"/>
      <c r="D83" s="8">
        <v>1</v>
      </c>
      <c r="E83" s="9"/>
      <c r="F83" s="10"/>
      <c r="G83" s="9">
        <f t="shared" si="16"/>
        <v>0</v>
      </c>
      <c r="H83" s="9">
        <f t="shared" si="17"/>
        <v>0</v>
      </c>
    </row>
    <row r="84" spans="1:54" ht="45" x14ac:dyDescent="0.25">
      <c r="A84" s="22"/>
      <c r="B84" s="11" t="s">
        <v>43</v>
      </c>
      <c r="C84" s="30"/>
      <c r="D84" s="8">
        <v>1</v>
      </c>
      <c r="E84" s="9"/>
      <c r="F84" s="10"/>
      <c r="G84" s="9">
        <f t="shared" si="16"/>
        <v>0</v>
      </c>
      <c r="H84" s="9">
        <f t="shared" si="17"/>
        <v>0</v>
      </c>
    </row>
    <row r="85" spans="1:54" s="3" customFormat="1" ht="30" x14ac:dyDescent="0.25">
      <c r="A85" s="22"/>
      <c r="B85" s="11" t="s">
        <v>44</v>
      </c>
      <c r="C85" s="30"/>
      <c r="D85" s="8">
        <v>1</v>
      </c>
      <c r="E85" s="9"/>
      <c r="F85" s="10"/>
      <c r="G85" s="9">
        <f t="shared" si="16"/>
        <v>0</v>
      </c>
      <c r="H85" s="9">
        <f t="shared" si="17"/>
        <v>0</v>
      </c>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row>
    <row r="86" spans="1:54" s="4" customFormat="1" ht="30" x14ac:dyDescent="0.25">
      <c r="A86" s="22"/>
      <c r="B86" s="11" t="s">
        <v>45</v>
      </c>
      <c r="C86" s="31"/>
      <c r="D86" s="8">
        <v>1</v>
      </c>
      <c r="E86" s="9"/>
      <c r="F86" s="10"/>
      <c r="G86" s="9">
        <f t="shared" si="16"/>
        <v>0</v>
      </c>
      <c r="H86" s="9">
        <f t="shared" si="17"/>
        <v>0</v>
      </c>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row>
    <row r="87" spans="1:54" ht="45.75" customHeight="1" x14ac:dyDescent="0.25">
      <c r="A87" s="22" t="s">
        <v>46</v>
      </c>
      <c r="B87" s="23"/>
      <c r="C87" s="23"/>
      <c r="D87" s="23"/>
      <c r="E87" s="23"/>
      <c r="F87" s="23"/>
      <c r="G87" s="23"/>
      <c r="H87" s="23"/>
    </row>
    <row r="88" spans="1:54" ht="45" x14ac:dyDescent="0.25">
      <c r="A88" s="8">
        <v>10</v>
      </c>
      <c r="B88" s="11" t="s">
        <v>47</v>
      </c>
      <c r="C88" s="6" t="s">
        <v>103</v>
      </c>
      <c r="D88" s="6">
        <v>2</v>
      </c>
      <c r="E88" s="9"/>
      <c r="F88" s="10"/>
      <c r="G88" s="9">
        <f>E88*D88</f>
        <v>0</v>
      </c>
      <c r="H88" s="9">
        <f>G88+(G88*F88)</f>
        <v>0</v>
      </c>
    </row>
    <row r="89" spans="1:54" ht="42" customHeight="1" x14ac:dyDescent="0.25">
      <c r="A89" s="22" t="s">
        <v>48</v>
      </c>
      <c r="B89" s="23"/>
      <c r="C89" s="23"/>
      <c r="D89" s="23"/>
      <c r="E89" s="23"/>
      <c r="F89" s="23"/>
      <c r="G89" s="23"/>
      <c r="H89" s="23"/>
    </row>
    <row r="90" spans="1:54" ht="45" x14ac:dyDescent="0.25">
      <c r="A90" s="8">
        <v>11</v>
      </c>
      <c r="B90" s="6" t="s">
        <v>49</v>
      </c>
      <c r="C90" s="6" t="s">
        <v>103</v>
      </c>
      <c r="D90" s="8">
        <v>1</v>
      </c>
      <c r="E90" s="9"/>
      <c r="F90" s="10"/>
      <c r="G90" s="9">
        <f>D90*E90</f>
        <v>0</v>
      </c>
      <c r="H90" s="9">
        <f>G90+(G90*F90)</f>
        <v>0</v>
      </c>
    </row>
    <row r="91" spans="1:54" ht="43.5" customHeight="1" x14ac:dyDescent="0.25">
      <c r="A91" s="22" t="s">
        <v>50</v>
      </c>
      <c r="B91" s="23"/>
      <c r="C91" s="23"/>
      <c r="D91" s="23"/>
      <c r="E91" s="23"/>
      <c r="F91" s="23"/>
      <c r="G91" s="23"/>
      <c r="H91" s="23"/>
    </row>
    <row r="92" spans="1:54" ht="45" x14ac:dyDescent="0.25">
      <c r="A92" s="8">
        <v>12</v>
      </c>
      <c r="B92" s="11" t="s">
        <v>51</v>
      </c>
      <c r="C92" s="6" t="s">
        <v>105</v>
      </c>
      <c r="D92" s="8">
        <v>1</v>
      </c>
      <c r="E92" s="9"/>
      <c r="F92" s="10"/>
      <c r="G92" s="9">
        <f>D92*E92</f>
        <v>0</v>
      </c>
      <c r="H92" s="9">
        <f>G92+(G92*F92)</f>
        <v>0</v>
      </c>
    </row>
    <row r="93" spans="1:54" x14ac:dyDescent="0.25">
      <c r="A93" s="24" t="s">
        <v>52</v>
      </c>
      <c r="B93" s="24"/>
      <c r="C93" s="24"/>
      <c r="D93" s="24"/>
      <c r="E93" s="24"/>
      <c r="F93" s="24"/>
      <c r="G93" s="25">
        <f>SUM(G92+G90+G88+G85+G86+G84+G83+G82+G81+G80+G78+G77+G76+G75+G73+G74+G72+G71+G70+G69+G66+G65+G62+G64+G59+G58+G57+G56+G55+G52+G50+G49+G48+G46+G47+G42+G40+G68+G39+G38+G37+G29+G28+G27+G25+G21+G20+G19+G14+G18+G13+G12+G10+G63+G61+G54+G53+G45+G44+G43+G31+G32+G33+G34+G35+G36+G26+G24+G23+G17+G16+G11+G9)</f>
        <v>0</v>
      </c>
      <c r="H93" s="25">
        <f>SUM(H92+H90+H88+H86+H84+H85+H83+H82+H81+H80+H78+H77+H76+H75+H74+H73+H72+H71+H70+H69+H68+H65+H66+H64+H62+H59+H58+H57+H56+H55+H52+H50+H49+H48+H47+H46+H42+H40+H39+H37+H38+H29+H28+H27+H25+H21+H20+H19+H18+H14+H13+H12+H10+H63+H61+H54+H53+H45+H44+H43+H36+H35+H34+H33+H32+H31+H26+H24+H17+H16+H11+H9+H23)</f>
        <v>0</v>
      </c>
    </row>
    <row r="94" spans="1:54" x14ac:dyDescent="0.25">
      <c r="A94" s="24"/>
      <c r="B94" s="24"/>
      <c r="C94" s="24"/>
      <c r="D94" s="24"/>
      <c r="E94" s="24"/>
      <c r="F94" s="24"/>
      <c r="G94" s="25"/>
      <c r="H94" s="25"/>
    </row>
    <row r="96" spans="1:54" x14ac:dyDescent="0.25">
      <c r="B96" t="s">
        <v>98</v>
      </c>
    </row>
    <row r="97" spans="1:8" x14ac:dyDescent="0.25">
      <c r="A97" s="19" t="s">
        <v>106</v>
      </c>
      <c r="B97" s="20"/>
      <c r="C97" s="20"/>
      <c r="D97" s="20"/>
      <c r="E97" s="20"/>
      <c r="F97" s="20"/>
    </row>
    <row r="98" spans="1:8" x14ac:dyDescent="0.25">
      <c r="A98" s="20"/>
      <c r="B98" s="20"/>
      <c r="C98" s="20"/>
      <c r="D98" s="20"/>
      <c r="E98" s="20"/>
      <c r="F98" s="20"/>
      <c r="H98">
        <f>G98*1.23</f>
        <v>0</v>
      </c>
    </row>
    <row r="99" spans="1:8" x14ac:dyDescent="0.25">
      <c r="A99" s="20"/>
      <c r="B99" s="20"/>
      <c r="C99" s="20"/>
      <c r="D99" s="20"/>
      <c r="E99" s="20"/>
      <c r="F99" s="20"/>
    </row>
    <row r="100" spans="1:8" x14ac:dyDescent="0.25">
      <c r="A100" s="20"/>
      <c r="B100" s="20"/>
      <c r="C100" s="20"/>
      <c r="D100" s="20"/>
      <c r="E100" s="20"/>
      <c r="F100" s="20"/>
    </row>
    <row r="101" spans="1:8" x14ac:dyDescent="0.25">
      <c r="A101" s="20"/>
      <c r="B101" s="20"/>
      <c r="C101" s="20"/>
      <c r="D101" s="20"/>
      <c r="E101" s="20"/>
      <c r="F101" s="20"/>
    </row>
    <row r="102" spans="1:8" ht="45.75" customHeight="1" x14ac:dyDescent="0.25">
      <c r="A102" s="20"/>
      <c r="B102" s="20"/>
      <c r="C102" s="20"/>
      <c r="D102" s="20"/>
      <c r="E102" s="20"/>
      <c r="F102" s="20"/>
    </row>
    <row r="103" spans="1:8" ht="15" hidden="1" customHeight="1" x14ac:dyDescent="0.25">
      <c r="A103" s="20"/>
      <c r="B103" s="20"/>
      <c r="C103" s="20"/>
      <c r="D103" s="20"/>
      <c r="E103" s="20"/>
      <c r="F103" s="20"/>
    </row>
    <row r="104" spans="1:8" ht="1.5" hidden="1" customHeight="1" x14ac:dyDescent="0.25">
      <c r="A104" s="20"/>
      <c r="B104" s="20"/>
      <c r="C104" s="20"/>
      <c r="D104" s="20"/>
      <c r="E104" s="20"/>
      <c r="F104" s="20"/>
    </row>
    <row r="105" spans="1:8" ht="15" hidden="1" customHeight="1" x14ac:dyDescent="0.25">
      <c r="A105" s="20"/>
      <c r="B105" s="20"/>
      <c r="C105" s="20"/>
      <c r="D105" s="20"/>
      <c r="E105" s="20"/>
      <c r="F105" s="20"/>
    </row>
    <row r="106" spans="1:8" ht="15" hidden="1" customHeight="1" x14ac:dyDescent="0.25">
      <c r="A106" s="20"/>
      <c r="B106" s="20"/>
      <c r="C106" s="20"/>
      <c r="D106" s="20"/>
      <c r="E106" s="20"/>
      <c r="F106" s="20"/>
    </row>
    <row r="107" spans="1:8" ht="15" hidden="1" customHeight="1" x14ac:dyDescent="0.25">
      <c r="A107" s="20"/>
      <c r="B107" s="20"/>
      <c r="C107" s="20"/>
      <c r="D107" s="20"/>
      <c r="E107" s="20"/>
      <c r="F107" s="20"/>
    </row>
    <row r="110" spans="1:8" x14ac:dyDescent="0.25">
      <c r="G110" s="28" t="s">
        <v>55</v>
      </c>
      <c r="H110" s="28"/>
    </row>
    <row r="111" spans="1:8" x14ac:dyDescent="0.25">
      <c r="B111" s="19" t="s">
        <v>53</v>
      </c>
      <c r="C111" s="26"/>
      <c r="D111" s="26"/>
      <c r="E111" s="26"/>
      <c r="F111" s="27"/>
      <c r="G111" s="21" t="s">
        <v>54</v>
      </c>
      <c r="H111" s="21"/>
    </row>
    <row r="112" spans="1:8" x14ac:dyDescent="0.25">
      <c r="B112" s="26"/>
      <c r="C112" s="26"/>
      <c r="D112" s="26"/>
      <c r="E112" s="26"/>
      <c r="F112" s="27"/>
      <c r="G112" s="21"/>
      <c r="H112" s="21"/>
    </row>
    <row r="113" spans="2:8" x14ac:dyDescent="0.25">
      <c r="B113" s="26"/>
      <c r="C113" s="26"/>
      <c r="D113" s="26"/>
      <c r="E113" s="26"/>
      <c r="F113" s="27"/>
      <c r="G113" s="21"/>
      <c r="H113" s="21"/>
    </row>
    <row r="114" spans="2:8" x14ac:dyDescent="0.25">
      <c r="G114" s="21"/>
      <c r="H114" s="21"/>
    </row>
    <row r="115" spans="2:8" x14ac:dyDescent="0.25">
      <c r="G115" s="21"/>
      <c r="H115" s="21"/>
    </row>
  </sheetData>
  <mergeCells count="41">
    <mergeCell ref="F1:H1"/>
    <mergeCell ref="A10:A14"/>
    <mergeCell ref="A15:H15"/>
    <mergeCell ref="A18:A21"/>
    <mergeCell ref="A22:H22"/>
    <mergeCell ref="A2:H4"/>
    <mergeCell ref="A7:H7"/>
    <mergeCell ref="A8:H8"/>
    <mergeCell ref="C9:C14"/>
    <mergeCell ref="C16:C21"/>
    <mergeCell ref="A5:H5"/>
    <mergeCell ref="A30:H30"/>
    <mergeCell ref="A41:H41"/>
    <mergeCell ref="A37:A40"/>
    <mergeCell ref="A25:A29"/>
    <mergeCell ref="A42:A50"/>
    <mergeCell ref="C42:C50"/>
    <mergeCell ref="C23:C29"/>
    <mergeCell ref="C31:C40"/>
    <mergeCell ref="A51:H51"/>
    <mergeCell ref="A52:A59"/>
    <mergeCell ref="A60:H60"/>
    <mergeCell ref="A67:H67"/>
    <mergeCell ref="C52:C59"/>
    <mergeCell ref="C61:C66"/>
    <mergeCell ref="A61:A66"/>
    <mergeCell ref="A68:A78"/>
    <mergeCell ref="A79:H79"/>
    <mergeCell ref="A80:A86"/>
    <mergeCell ref="A87:H87"/>
    <mergeCell ref="A89:H89"/>
    <mergeCell ref="C68:C78"/>
    <mergeCell ref="C80:C86"/>
    <mergeCell ref="A97:F107"/>
    <mergeCell ref="G111:H115"/>
    <mergeCell ref="A91:H91"/>
    <mergeCell ref="A93:F94"/>
    <mergeCell ref="G93:G94"/>
    <mergeCell ref="H93:H94"/>
    <mergeCell ref="B111:F113"/>
    <mergeCell ref="G110:H1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Dominika Zgłobiś</dc:creator>
  <cp:lastModifiedBy>Dominika Zgłobiś</cp:lastModifiedBy>
  <dcterms:created xsi:type="dcterms:W3CDTF">2026-03-19T12:38:15Z</dcterms:created>
  <dcterms:modified xsi:type="dcterms:W3CDTF">2026-03-30T06:57:34Z</dcterms:modified>
</cp:coreProperties>
</file>